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8" i="1" l="1"/>
  <c r="F38" i="1"/>
  <c r="E38" i="1"/>
</calcChain>
</file>

<file path=xl/sharedStrings.xml><?xml version="1.0" encoding="utf-8"?>
<sst xmlns="http://schemas.openxmlformats.org/spreadsheetml/2006/main" count="88" uniqueCount="45">
  <si>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</si>
  <si>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</si>
  <si>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</si>
  <si>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</si>
  <si>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</si>
  <si>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</si>
  <si>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</si>
  <si>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</si>
  <si>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</si>
  <si>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</si>
  <si>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</si>
  <si>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</si>
  <si>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</si>
  <si>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Дымково</t>
  </si>
  <si>
    <t xml:space="preserve"> 0,4 Дымково ТСН 1 ао</t>
  </si>
  <si>
    <t xml:space="preserve"> 0,4 Дымково ТСН 2 ао</t>
  </si>
  <si>
    <t xml:space="preserve"> 10 Дымково Т 1 ап</t>
  </si>
  <si>
    <t xml:space="preserve"> 10 Дымково Т 2 ап</t>
  </si>
  <si>
    <t xml:space="preserve"> 10 Дымково ТСН 2 ао</t>
  </si>
  <si>
    <t xml:space="preserve"> 10 Дымково-АЗС ао</t>
  </si>
  <si>
    <t xml:space="preserve"> 10 Дымково-Добрынино ао</t>
  </si>
  <si>
    <t xml:space="preserve"> 10 Дымково-Каликино ао</t>
  </si>
  <si>
    <t xml:space="preserve"> 10 Дымково-Мастерские ао</t>
  </si>
  <si>
    <t xml:space="preserve"> 10 Дымково-Микрорайон ао</t>
  </si>
  <si>
    <t xml:space="preserve"> 110 Дымково ОМВ ао</t>
  </si>
  <si>
    <t xml:space="preserve"> 110 Дымково ОМВ ап</t>
  </si>
  <si>
    <t xml:space="preserve"> 110 Дымково-В.Устюг 1 ао</t>
  </si>
  <si>
    <t xml:space="preserve"> 110 Дымково-В.Устюг 1 ап</t>
  </si>
  <si>
    <t xml:space="preserve"> 110 Дымково-В.Устюг 2 ао</t>
  </si>
  <si>
    <t xml:space="preserve"> 110 Дымково-В.Устюг 2 ап</t>
  </si>
  <si>
    <t xml:space="preserve"> 110 Дымково-К.Городок ао</t>
  </si>
  <si>
    <t xml:space="preserve"> 110 Дымково-К.Городок ап</t>
  </si>
  <si>
    <t xml:space="preserve"> 110 Дымково-Полдарса ао</t>
  </si>
  <si>
    <t xml:space="preserve"> 110 Дымково-Полдарса ап</t>
  </si>
  <si>
    <t xml:space="preserve"> 110 Дымково-У.Алексеево ао</t>
  </si>
  <si>
    <t xml:space="preserve"> 35 Дымково Т 1 ап</t>
  </si>
  <si>
    <t xml:space="preserve"> 35 Дымково Т 2 ап</t>
  </si>
  <si>
    <t xml:space="preserve"> 35 Дымково-Благовещенье ао</t>
  </si>
  <si>
    <t xml:space="preserve"> 35 Дымково-Благовещенье ап</t>
  </si>
  <si>
    <t xml:space="preserve"> 35 Дымково-Морозовица ао</t>
  </si>
  <si>
    <t xml:space="preserve"> 35 Дымково-Морозовица ап</t>
  </si>
  <si>
    <t xml:space="preserve"> 35 Дымково-Новатор ао</t>
  </si>
  <si>
    <t xml:space="preserve"> 35 Дымково-Новатор ап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</si>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</sst>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1"/>
  <sheetViews>
    <sheetView tabSelected="1" zoomScaleNormal="100" zoomScaleSheetLayoutView="100" workbookViewId="0">
      <selection activeCell="O1" sqref="O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2" width="9.140625" style="1"/>
    <col min="13" max="13" width="31.28515625" style="1" bestFit="1" customWidth="1"/>
    <col min="14" max="15" width="11.85546875" style="1" bestFit="1" customWidth="1"/>
    <col min="16" max="16384" width="9.140625" style="1"/>
  </cols>
  <sheetData>
    <row r="1" spans="1:20" ht="15" customHeight="1" x14ac:dyDescent="0.25">
      <c r="J1" s="1">
        <v>0</v>
      </c>
    </row>
    <row r="2" spans="1:2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2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20" ht="12.75" customHeight="1" x14ac:dyDescent="0.2">
      <c r="B4" s="15"/>
      <c r="C4" s="15"/>
      <c r="E4" s="18"/>
      <c r="H4" s="7" t="s">
        <v>11</v>
      </c>
      <c r="J4" s="1">
        <v>-1</v>
      </c>
      <c r="M4" s="52"/>
      <c r="N4" s="56"/>
      <c r="O4" s="56"/>
      <c r="P4" s="52"/>
      <c r="Q4" s="57"/>
      <c r="R4" s="52"/>
      <c r="S4" s="52"/>
      <c r="T4" s="54" t="s">
        <v>43</v>
      </c>
    </row>
    <row r="5" spans="1:2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M5" s="53" t="s">
        <v>13</v>
      </c>
      <c r="N5" s="56"/>
      <c r="O5" s="56"/>
      <c r="P5" s="52"/>
      <c r="Q5" s="57"/>
      <c r="R5" s="52"/>
      <c r="S5" s="52"/>
      <c r="T5" s="55" t="s">
        <v>12</v>
      </c>
    </row>
    <row r="6" spans="1:20" ht="16.5" thickBot="1" x14ac:dyDescent="0.3">
      <c r="J6" s="1">
        <v>3</v>
      </c>
      <c r="M6" s="52"/>
      <c r="N6" s="52"/>
      <c r="O6" s="52"/>
      <c r="P6" s="52"/>
      <c r="Q6" s="52"/>
      <c r="R6" s="52"/>
      <c r="S6" s="52"/>
      <c r="T6" s="52"/>
    </row>
    <row r="7" spans="1:2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M7" s="24" t="s">
        <v>0</v>
      </c>
      <c r="N7" s="26" t="s">
        <v>2</v>
      </c>
      <c r="O7" s="26" t="s">
        <v>3</v>
      </c>
      <c r="P7" s="28" t="s">
        <v>6</v>
      </c>
      <c r="Q7" s="58" t="s">
        <v>10</v>
      </c>
      <c r="R7" s="58" t="s">
        <v>9</v>
      </c>
      <c r="S7" s="58" t="s">
        <v>7</v>
      </c>
      <c r="T7" s="30" t="s">
        <v>4</v>
      </c>
    </row>
    <row r="8" spans="1:2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M8" s="25"/>
      <c r="N8" s="27"/>
      <c r="O8" s="27"/>
      <c r="P8" s="29"/>
      <c r="Q8" s="59" t="s">
        <v>44</v>
      </c>
      <c r="R8" s="59" t="s">
        <v>44</v>
      </c>
      <c r="S8" s="59" t="s">
        <v>44</v>
      </c>
      <c r="T8" s="31"/>
    </row>
    <row r="9" spans="1:20" x14ac:dyDescent="0.25">
      <c r="A9" s="32" t="s">
        <v>14</v>
      </c>
      <c r="B9" s="33">
        <v>7304.1477500000001</v>
      </c>
      <c r="C9" s="33">
        <v>7307.1802500000003</v>
      </c>
      <c r="D9" s="34">
        <v>120</v>
      </c>
      <c r="E9" s="35">
        <v>363.9</v>
      </c>
      <c r="F9" s="36">
        <v>363.9</v>
      </c>
      <c r="G9" s="36">
        <v>0</v>
      </c>
      <c r="H9" s="37">
        <v>0</v>
      </c>
      <c r="M9" s="60" t="s">
        <v>14</v>
      </c>
      <c r="N9" s="61"/>
      <c r="O9" s="61"/>
      <c r="P9" s="62">
        <v>120</v>
      </c>
      <c r="Q9" s="63"/>
      <c r="R9" s="64"/>
      <c r="S9" s="64"/>
      <c r="T9" s="65"/>
    </row>
    <row r="10" spans="1:20" x14ac:dyDescent="0.25">
      <c r="A10" s="38" t="s">
        <v>15</v>
      </c>
      <c r="B10" s="39">
        <v>106230.39</v>
      </c>
      <c r="C10" s="39">
        <v>106233.63099999999</v>
      </c>
      <c r="D10" s="40">
        <v>120</v>
      </c>
      <c r="E10" s="41">
        <v>388.92</v>
      </c>
      <c r="F10" s="42">
        <v>388.92</v>
      </c>
      <c r="G10" s="42">
        <v>0</v>
      </c>
      <c r="H10" s="43">
        <v>0</v>
      </c>
      <c r="M10" s="66" t="s">
        <v>15</v>
      </c>
      <c r="N10" s="67"/>
      <c r="O10" s="67"/>
      <c r="P10" s="68">
        <v>120</v>
      </c>
      <c r="Q10" s="69"/>
      <c r="R10" s="70"/>
      <c r="S10" s="70"/>
      <c r="T10" s="71"/>
    </row>
    <row r="11" spans="1:20" x14ac:dyDescent="0.25">
      <c r="A11" s="38" t="s">
        <v>16</v>
      </c>
      <c r="B11" s="39">
        <v>6275.0056000000004</v>
      </c>
      <c r="C11" s="39">
        <v>6275.0056000000004</v>
      </c>
      <c r="D11" s="40">
        <v>20000</v>
      </c>
      <c r="E11" s="41">
        <v>0</v>
      </c>
      <c r="F11" s="42">
        <v>0</v>
      </c>
      <c r="G11" s="42">
        <v>0</v>
      </c>
      <c r="H11" s="43"/>
      <c r="M11" s="66" t="s">
        <v>16</v>
      </c>
      <c r="N11" s="67">
        <v>1256.3804</v>
      </c>
      <c r="O11" s="67">
        <v>1256.3804</v>
      </c>
      <c r="P11" s="68">
        <v>20000</v>
      </c>
      <c r="Q11" s="69">
        <v>0</v>
      </c>
      <c r="R11" s="70">
        <v>0</v>
      </c>
      <c r="S11" s="70">
        <v>0</v>
      </c>
      <c r="T11" s="71"/>
    </row>
    <row r="12" spans="1:20" x14ac:dyDescent="0.25">
      <c r="A12" s="38" t="s">
        <v>17</v>
      </c>
      <c r="B12" s="39">
        <v>6642.4675999999999</v>
      </c>
      <c r="C12" s="39">
        <v>6643.0146000000004</v>
      </c>
      <c r="D12" s="40">
        <v>20000</v>
      </c>
      <c r="E12" s="41">
        <v>10940</v>
      </c>
      <c r="F12" s="42">
        <v>10940</v>
      </c>
      <c r="G12" s="42">
        <v>0</v>
      </c>
      <c r="H12" s="43">
        <v>0</v>
      </c>
      <c r="M12" s="66" t="s">
        <v>17</v>
      </c>
      <c r="N12" s="67">
        <v>6445.4063999999998</v>
      </c>
      <c r="O12" s="67">
        <v>6445.6211999999996</v>
      </c>
      <c r="P12" s="68">
        <v>20000</v>
      </c>
      <c r="Q12" s="69">
        <v>4296</v>
      </c>
      <c r="R12" s="70">
        <v>4296</v>
      </c>
      <c r="S12" s="70">
        <v>0</v>
      </c>
      <c r="T12" s="71">
        <v>0</v>
      </c>
    </row>
    <row r="13" spans="1:20" x14ac:dyDescent="0.25">
      <c r="A13" s="38" t="s">
        <v>18</v>
      </c>
      <c r="B13" s="39">
        <v>745.47280000000001</v>
      </c>
      <c r="C13" s="39">
        <v>745.67259999999999</v>
      </c>
      <c r="D13" s="40">
        <v>2000</v>
      </c>
      <c r="E13" s="41">
        <v>399.6</v>
      </c>
      <c r="F13" s="42">
        <v>399.6</v>
      </c>
      <c r="G13" s="42">
        <v>0</v>
      </c>
      <c r="H13" s="43">
        <v>0</v>
      </c>
      <c r="M13" s="66" t="s">
        <v>18</v>
      </c>
      <c r="N13" s="67"/>
      <c r="O13" s="67"/>
      <c r="P13" s="68">
        <v>2000</v>
      </c>
      <c r="Q13" s="69"/>
      <c r="R13" s="70"/>
      <c r="S13" s="70"/>
      <c r="T13" s="71"/>
    </row>
    <row r="14" spans="1:20" x14ac:dyDescent="0.25">
      <c r="A14" s="38" t="s">
        <v>19</v>
      </c>
      <c r="B14" s="39">
        <v>8339.7386000000006</v>
      </c>
      <c r="C14" s="39">
        <v>8341.268</v>
      </c>
      <c r="D14" s="40">
        <v>2000</v>
      </c>
      <c r="E14" s="41">
        <v>3058.8</v>
      </c>
      <c r="F14" s="42">
        <v>3058.8</v>
      </c>
      <c r="G14" s="42">
        <v>0</v>
      </c>
      <c r="H14" s="43">
        <v>0</v>
      </c>
      <c r="M14" s="66" t="s">
        <v>19</v>
      </c>
      <c r="N14" s="67">
        <v>8151.9507999999996</v>
      </c>
      <c r="O14" s="67">
        <v>8152.7007999999996</v>
      </c>
      <c r="P14" s="68">
        <v>2000</v>
      </c>
      <c r="Q14" s="69">
        <v>1500</v>
      </c>
      <c r="R14" s="70">
        <v>1500</v>
      </c>
      <c r="S14" s="70">
        <v>0</v>
      </c>
      <c r="T14" s="71">
        <v>0</v>
      </c>
    </row>
    <row r="15" spans="1:20" x14ac:dyDescent="0.25">
      <c r="A15" s="38" t="s">
        <v>20</v>
      </c>
      <c r="B15" s="39">
        <v>9118.8035999999993</v>
      </c>
      <c r="C15" s="39">
        <v>9122.1190000000006</v>
      </c>
      <c r="D15" s="40">
        <v>2000</v>
      </c>
      <c r="E15" s="41">
        <v>6630.8</v>
      </c>
      <c r="F15" s="42">
        <v>6630.8</v>
      </c>
      <c r="G15" s="42">
        <v>0</v>
      </c>
      <c r="H15" s="43">
        <v>0</v>
      </c>
      <c r="M15" s="66" t="s">
        <v>20</v>
      </c>
      <c r="N15" s="67">
        <v>5032.1207999999997</v>
      </c>
      <c r="O15" s="67">
        <v>5033.4188000000004</v>
      </c>
      <c r="P15" s="68">
        <v>2000</v>
      </c>
      <c r="Q15" s="69">
        <v>2596</v>
      </c>
      <c r="R15" s="70">
        <v>2596</v>
      </c>
      <c r="S15" s="70">
        <v>0</v>
      </c>
      <c r="T15" s="71">
        <v>0</v>
      </c>
    </row>
    <row r="16" spans="1:20" x14ac:dyDescent="0.25">
      <c r="A16" s="38" t="s">
        <v>21</v>
      </c>
      <c r="B16" s="39">
        <v>2572.4647</v>
      </c>
      <c r="C16" s="39">
        <v>2572.5154000000002</v>
      </c>
      <c r="D16" s="40">
        <v>2000</v>
      </c>
      <c r="E16" s="41">
        <v>101.4</v>
      </c>
      <c r="F16" s="42">
        <v>101.4</v>
      </c>
      <c r="G16" s="42">
        <v>0</v>
      </c>
      <c r="H16" s="43">
        <v>0</v>
      </c>
      <c r="M16" s="66" t="s">
        <v>21</v>
      </c>
      <c r="N16" s="67">
        <v>7962.19</v>
      </c>
      <c r="O16" s="67">
        <v>7962.2388000000001</v>
      </c>
      <c r="P16" s="68">
        <v>2000</v>
      </c>
      <c r="Q16" s="69">
        <v>97.6</v>
      </c>
      <c r="R16" s="70">
        <v>97.6</v>
      </c>
      <c r="S16" s="70">
        <v>0</v>
      </c>
      <c r="T16" s="71">
        <v>0</v>
      </c>
    </row>
    <row r="17" spans="1:20" x14ac:dyDescent="0.25">
      <c r="A17" s="38" t="s">
        <v>22</v>
      </c>
      <c r="B17" s="39">
        <v>6810.3854000000001</v>
      </c>
      <c r="C17" s="39">
        <v>6810.6174000000001</v>
      </c>
      <c r="D17" s="40">
        <v>2000</v>
      </c>
      <c r="E17" s="41">
        <v>464</v>
      </c>
      <c r="F17" s="42">
        <v>464</v>
      </c>
      <c r="G17" s="42">
        <v>0</v>
      </c>
      <c r="H17" s="43">
        <v>0</v>
      </c>
      <c r="M17" s="66" t="s">
        <v>22</v>
      </c>
      <c r="N17" s="67">
        <v>3719.2361999999998</v>
      </c>
      <c r="O17" s="67">
        <v>3719.35</v>
      </c>
      <c r="P17" s="68">
        <v>2000</v>
      </c>
      <c r="Q17" s="69">
        <v>227.6</v>
      </c>
      <c r="R17" s="70">
        <v>227.6</v>
      </c>
      <c r="S17" s="70">
        <v>0</v>
      </c>
      <c r="T17" s="71">
        <v>0</v>
      </c>
    </row>
    <row r="18" spans="1:20" x14ac:dyDescent="0.25">
      <c r="A18" s="38" t="s">
        <v>23</v>
      </c>
      <c r="B18" s="39">
        <v>3918.4250000000002</v>
      </c>
      <c r="C18" s="39">
        <v>3918.4250000000002</v>
      </c>
      <c r="D18" s="40">
        <v>2000</v>
      </c>
      <c r="E18" s="41">
        <v>0</v>
      </c>
      <c r="F18" s="42">
        <v>0</v>
      </c>
      <c r="G18" s="42">
        <v>0</v>
      </c>
      <c r="H18" s="43"/>
      <c r="M18" s="66" t="s">
        <v>23</v>
      </c>
      <c r="N18" s="67">
        <v>3226.12</v>
      </c>
      <c r="O18" s="67">
        <v>3226.12</v>
      </c>
      <c r="P18" s="68">
        <v>2000</v>
      </c>
      <c r="Q18" s="69">
        <v>0</v>
      </c>
      <c r="R18" s="70">
        <v>0</v>
      </c>
      <c r="S18" s="70">
        <v>0</v>
      </c>
      <c r="T18" s="71"/>
    </row>
    <row r="19" spans="1:20" x14ac:dyDescent="0.25">
      <c r="A19" s="38" t="s">
        <v>24</v>
      </c>
      <c r="B19" s="39">
        <v>128.33612500000001</v>
      </c>
      <c r="C19" s="39">
        <v>128.33612500000001</v>
      </c>
      <c r="D19" s="40">
        <v>66000</v>
      </c>
      <c r="E19" s="41">
        <v>0</v>
      </c>
      <c r="F19" s="42">
        <v>0</v>
      </c>
      <c r="G19" s="42">
        <v>0</v>
      </c>
      <c r="H19" s="43"/>
      <c r="M19" s="66" t="s">
        <v>24</v>
      </c>
      <c r="N19" s="67">
        <v>7481.9949999999999</v>
      </c>
      <c r="O19" s="67">
        <v>7481.9949999999999</v>
      </c>
      <c r="P19" s="68">
        <v>66000</v>
      </c>
      <c r="Q19" s="69">
        <v>0</v>
      </c>
      <c r="R19" s="70">
        <v>0</v>
      </c>
      <c r="S19" s="70">
        <v>0</v>
      </c>
      <c r="T19" s="71"/>
    </row>
    <row r="20" spans="1:20" x14ac:dyDescent="0.25">
      <c r="A20" s="38" t="s">
        <v>25</v>
      </c>
      <c r="B20" s="39">
        <v>177.79374999999999</v>
      </c>
      <c r="C20" s="39">
        <v>177.79374999999999</v>
      </c>
      <c r="D20" s="40">
        <v>66000</v>
      </c>
      <c r="E20" s="41">
        <v>0</v>
      </c>
      <c r="F20" s="42">
        <v>0</v>
      </c>
      <c r="G20" s="42">
        <v>0</v>
      </c>
      <c r="H20" s="43"/>
      <c r="M20" s="66" t="s">
        <v>25</v>
      </c>
      <c r="N20" s="67">
        <v>1220.9256</v>
      </c>
      <c r="O20" s="67">
        <v>1220.9256</v>
      </c>
      <c r="P20" s="68">
        <v>66000</v>
      </c>
      <c r="Q20" s="69">
        <v>0</v>
      </c>
      <c r="R20" s="70">
        <v>0</v>
      </c>
      <c r="S20" s="70">
        <v>0</v>
      </c>
      <c r="T20" s="71"/>
    </row>
    <row r="21" spans="1:20" x14ac:dyDescent="0.25">
      <c r="A21" s="38" t="s">
        <v>26</v>
      </c>
      <c r="B21" s="39">
        <v>101.50060000000001</v>
      </c>
      <c r="C21" s="39">
        <v>101.50060000000001</v>
      </c>
      <c r="D21" s="40">
        <v>66000</v>
      </c>
      <c r="E21" s="41">
        <v>0</v>
      </c>
      <c r="F21" s="42">
        <v>0</v>
      </c>
      <c r="G21" s="42">
        <v>0</v>
      </c>
      <c r="H21" s="43"/>
      <c r="M21" s="66" t="s">
        <v>26</v>
      </c>
      <c r="N21" s="67">
        <v>2931.9785999999999</v>
      </c>
      <c r="O21" s="67">
        <v>2933.904</v>
      </c>
      <c r="P21" s="68">
        <v>66000</v>
      </c>
      <c r="Q21" s="69">
        <v>127076.4</v>
      </c>
      <c r="R21" s="70">
        <v>127076.4</v>
      </c>
      <c r="S21" s="70">
        <v>0</v>
      </c>
      <c r="T21" s="71">
        <v>0</v>
      </c>
    </row>
    <row r="22" spans="1:20" x14ac:dyDescent="0.25">
      <c r="A22" s="38" t="s">
        <v>27</v>
      </c>
      <c r="B22" s="39">
        <v>10158.498799999999</v>
      </c>
      <c r="C22" s="39">
        <v>10164.535400000001</v>
      </c>
      <c r="D22" s="40">
        <v>66000</v>
      </c>
      <c r="E22" s="41">
        <v>398415.6</v>
      </c>
      <c r="F22" s="42">
        <v>398415.6</v>
      </c>
      <c r="G22" s="42">
        <v>0</v>
      </c>
      <c r="H22" s="43">
        <v>0</v>
      </c>
      <c r="M22" s="66" t="s">
        <v>27</v>
      </c>
      <c r="N22" s="67">
        <v>820.58079999999995</v>
      </c>
      <c r="O22" s="67">
        <v>820.58079999999995</v>
      </c>
      <c r="P22" s="68">
        <v>66000</v>
      </c>
      <c r="Q22" s="69">
        <v>0</v>
      </c>
      <c r="R22" s="70">
        <v>0</v>
      </c>
      <c r="S22" s="70">
        <v>0</v>
      </c>
      <c r="T22" s="71"/>
    </row>
    <row r="23" spans="1:20" x14ac:dyDescent="0.25">
      <c r="A23" s="38" t="s">
        <v>28</v>
      </c>
      <c r="B23" s="39">
        <v>81.229600000000005</v>
      </c>
      <c r="C23" s="39">
        <v>81.229600000000005</v>
      </c>
      <c r="D23" s="40">
        <v>66000</v>
      </c>
      <c r="E23" s="41">
        <v>0</v>
      </c>
      <c r="F23" s="42">
        <v>0</v>
      </c>
      <c r="G23" s="42">
        <v>0</v>
      </c>
      <c r="H23" s="43"/>
      <c r="M23" s="66" t="s">
        <v>28</v>
      </c>
      <c r="N23" s="67">
        <v>2818.8696</v>
      </c>
      <c r="O23" s="67">
        <v>2820.8616000000002</v>
      </c>
      <c r="P23" s="68">
        <v>66000</v>
      </c>
      <c r="Q23" s="69">
        <v>131472</v>
      </c>
      <c r="R23" s="70">
        <v>131472</v>
      </c>
      <c r="S23" s="70">
        <v>0</v>
      </c>
      <c r="T23" s="71">
        <v>0</v>
      </c>
    </row>
    <row r="24" spans="1:20" x14ac:dyDescent="0.25">
      <c r="A24" s="38" t="s">
        <v>29</v>
      </c>
      <c r="B24" s="39">
        <v>10692.986000000001</v>
      </c>
      <c r="C24" s="39">
        <v>10699.1072</v>
      </c>
      <c r="D24" s="40">
        <v>66000</v>
      </c>
      <c r="E24" s="41">
        <v>403999.2</v>
      </c>
      <c r="F24" s="42">
        <v>403999.2</v>
      </c>
      <c r="G24" s="42">
        <v>0</v>
      </c>
      <c r="H24" s="43">
        <v>0</v>
      </c>
      <c r="M24" s="66" t="s">
        <v>29</v>
      </c>
      <c r="N24" s="67">
        <v>930.68539999999996</v>
      </c>
      <c r="O24" s="67">
        <v>930.68539999999996</v>
      </c>
      <c r="P24" s="68">
        <v>66000</v>
      </c>
      <c r="Q24" s="69">
        <v>0</v>
      </c>
      <c r="R24" s="70">
        <v>0</v>
      </c>
      <c r="S24" s="70">
        <v>0</v>
      </c>
      <c r="T24" s="71"/>
    </row>
    <row r="25" spans="1:20" x14ac:dyDescent="0.25">
      <c r="A25" s="38" t="s">
        <v>30</v>
      </c>
      <c r="B25" s="39">
        <v>8903.6882000000005</v>
      </c>
      <c r="C25" s="39">
        <v>8909.0944</v>
      </c>
      <c r="D25" s="40">
        <v>66000</v>
      </c>
      <c r="E25" s="41">
        <v>356809.2</v>
      </c>
      <c r="F25" s="42">
        <v>356809.2</v>
      </c>
      <c r="G25" s="42">
        <v>0</v>
      </c>
      <c r="H25" s="43">
        <v>0</v>
      </c>
      <c r="M25" s="66" t="s">
        <v>30</v>
      </c>
      <c r="N25" s="67">
        <v>1079.192</v>
      </c>
      <c r="O25" s="67">
        <v>1079.192</v>
      </c>
      <c r="P25" s="68">
        <v>66000</v>
      </c>
      <c r="Q25" s="69">
        <v>0</v>
      </c>
      <c r="R25" s="70">
        <v>0</v>
      </c>
      <c r="S25" s="70">
        <v>0</v>
      </c>
      <c r="T25" s="71"/>
    </row>
    <row r="26" spans="1:20" x14ac:dyDescent="0.25">
      <c r="A26" s="38" t="s">
        <v>31</v>
      </c>
      <c r="B26" s="39">
        <v>637.52779999999996</v>
      </c>
      <c r="C26" s="39">
        <v>637.52779999999996</v>
      </c>
      <c r="D26" s="40">
        <v>66000</v>
      </c>
      <c r="E26" s="41">
        <v>0</v>
      </c>
      <c r="F26" s="42">
        <v>0</v>
      </c>
      <c r="G26" s="42">
        <v>0</v>
      </c>
      <c r="H26" s="43"/>
      <c r="M26" s="66" t="s">
        <v>31</v>
      </c>
      <c r="N26" s="67">
        <v>4108.6432000000004</v>
      </c>
      <c r="O26" s="67">
        <v>4111.1761999999999</v>
      </c>
      <c r="P26" s="68">
        <v>66000</v>
      </c>
      <c r="Q26" s="69">
        <v>167178</v>
      </c>
      <c r="R26" s="70">
        <v>167178</v>
      </c>
      <c r="S26" s="70">
        <v>0</v>
      </c>
      <c r="T26" s="71">
        <v>0</v>
      </c>
    </row>
    <row r="27" spans="1:20" x14ac:dyDescent="0.25">
      <c r="A27" s="38" t="s">
        <v>32</v>
      </c>
      <c r="B27" s="39">
        <v>8109.9251999999997</v>
      </c>
      <c r="C27" s="39">
        <v>8114.3494000000001</v>
      </c>
      <c r="D27" s="40">
        <v>66000</v>
      </c>
      <c r="E27" s="41">
        <v>291997.2</v>
      </c>
      <c r="F27" s="42">
        <v>291997.2</v>
      </c>
      <c r="G27" s="42">
        <v>0</v>
      </c>
      <c r="H27" s="43">
        <v>0</v>
      </c>
      <c r="M27" s="66" t="s">
        <v>32</v>
      </c>
      <c r="N27" s="67">
        <v>226.6498</v>
      </c>
      <c r="O27" s="67">
        <v>226.6498</v>
      </c>
      <c r="P27" s="68">
        <v>66000</v>
      </c>
      <c r="Q27" s="69">
        <v>0</v>
      </c>
      <c r="R27" s="70">
        <v>0</v>
      </c>
      <c r="S27" s="70">
        <v>0</v>
      </c>
      <c r="T27" s="71"/>
    </row>
    <row r="28" spans="1:20" x14ac:dyDescent="0.25">
      <c r="A28" s="38" t="s">
        <v>33</v>
      </c>
      <c r="B28" s="39">
        <v>185.5462</v>
      </c>
      <c r="C28" s="39">
        <v>185.5462</v>
      </c>
      <c r="D28" s="40">
        <v>66000</v>
      </c>
      <c r="E28" s="41">
        <v>0</v>
      </c>
      <c r="F28" s="42">
        <v>0</v>
      </c>
      <c r="G28" s="42">
        <v>0</v>
      </c>
      <c r="H28" s="43"/>
      <c r="M28" s="66" t="s">
        <v>33</v>
      </c>
      <c r="N28" s="67">
        <v>3521.6765999999998</v>
      </c>
      <c r="O28" s="67">
        <v>3524.2988</v>
      </c>
      <c r="P28" s="68">
        <v>66000</v>
      </c>
      <c r="Q28" s="69">
        <v>173065.2</v>
      </c>
      <c r="R28" s="70">
        <v>173065.2</v>
      </c>
      <c r="S28" s="70">
        <v>0</v>
      </c>
      <c r="T28" s="71">
        <v>0</v>
      </c>
    </row>
    <row r="29" spans="1:20" x14ac:dyDescent="0.25">
      <c r="A29" s="38" t="s">
        <v>34</v>
      </c>
      <c r="B29" s="39">
        <v>500.81662499999999</v>
      </c>
      <c r="C29" s="39">
        <v>501.049375</v>
      </c>
      <c r="D29" s="40">
        <v>66000</v>
      </c>
      <c r="E29" s="41">
        <v>15361.5</v>
      </c>
      <c r="F29" s="42">
        <v>15361.5</v>
      </c>
      <c r="G29" s="42">
        <v>0</v>
      </c>
      <c r="H29" s="43">
        <v>0</v>
      </c>
      <c r="M29" s="66" t="s">
        <v>34</v>
      </c>
      <c r="N29" s="67">
        <v>8820.1484</v>
      </c>
      <c r="O29" s="67">
        <v>8820.1484</v>
      </c>
      <c r="P29" s="68">
        <v>66000</v>
      </c>
      <c r="Q29" s="69">
        <v>0</v>
      </c>
      <c r="R29" s="70">
        <v>0</v>
      </c>
      <c r="S29" s="70">
        <v>0</v>
      </c>
      <c r="T29" s="71"/>
    </row>
    <row r="30" spans="1:20" x14ac:dyDescent="0.25">
      <c r="A30" s="38" t="s">
        <v>35</v>
      </c>
      <c r="B30" s="39">
        <v>5804.3711999999996</v>
      </c>
      <c r="C30" s="39">
        <v>5804.3711999999996</v>
      </c>
      <c r="D30" s="40">
        <v>21000</v>
      </c>
      <c r="E30" s="41">
        <v>0</v>
      </c>
      <c r="F30" s="42">
        <v>0</v>
      </c>
      <c r="G30" s="42">
        <v>0</v>
      </c>
      <c r="H30" s="43"/>
      <c r="M30" s="66" t="s">
        <v>35</v>
      </c>
      <c r="N30" s="67">
        <v>5302.2532000000001</v>
      </c>
      <c r="O30" s="67">
        <v>5302.2532000000001</v>
      </c>
      <c r="P30" s="68">
        <v>21000</v>
      </c>
      <c r="Q30" s="69">
        <v>0</v>
      </c>
      <c r="R30" s="70">
        <v>0</v>
      </c>
      <c r="S30" s="70">
        <v>0</v>
      </c>
      <c r="T30" s="71"/>
    </row>
    <row r="31" spans="1:20" x14ac:dyDescent="0.25">
      <c r="A31" s="38" t="s">
        <v>36</v>
      </c>
      <c r="B31" s="39">
        <v>3998.5198</v>
      </c>
      <c r="C31" s="39">
        <v>4004.6487999999999</v>
      </c>
      <c r="D31" s="40">
        <v>21000</v>
      </c>
      <c r="E31" s="41">
        <v>128709</v>
      </c>
      <c r="F31" s="42">
        <v>128709</v>
      </c>
      <c r="G31" s="42">
        <v>0</v>
      </c>
      <c r="H31" s="43">
        <v>0</v>
      </c>
      <c r="M31" s="66" t="s">
        <v>36</v>
      </c>
      <c r="N31" s="67">
        <v>3290.2328000000002</v>
      </c>
      <c r="O31" s="67">
        <v>3294.9567999999999</v>
      </c>
      <c r="P31" s="68">
        <v>21000</v>
      </c>
      <c r="Q31" s="69">
        <v>99204</v>
      </c>
      <c r="R31" s="70">
        <v>99204</v>
      </c>
      <c r="S31" s="70">
        <v>0</v>
      </c>
      <c r="T31" s="71">
        <v>0</v>
      </c>
    </row>
    <row r="32" spans="1:20" x14ac:dyDescent="0.25">
      <c r="A32" s="38" t="s">
        <v>37</v>
      </c>
      <c r="B32" s="39">
        <v>1130.9190000000001</v>
      </c>
      <c r="C32" s="39">
        <v>1133.3376249999999</v>
      </c>
      <c r="D32" s="40">
        <v>21000</v>
      </c>
      <c r="E32" s="41">
        <v>50791.125</v>
      </c>
      <c r="F32" s="42">
        <v>50791.125</v>
      </c>
      <c r="G32" s="42">
        <v>0</v>
      </c>
      <c r="H32" s="43">
        <v>0</v>
      </c>
      <c r="M32" s="66" t="s">
        <v>37</v>
      </c>
      <c r="N32" s="67">
        <v>351.48700000000002</v>
      </c>
      <c r="O32" s="67">
        <v>353.35939999999999</v>
      </c>
      <c r="P32" s="68">
        <v>21000</v>
      </c>
      <c r="Q32" s="69">
        <v>39320.400000000001</v>
      </c>
      <c r="R32" s="70">
        <v>39320.400000000001</v>
      </c>
      <c r="S32" s="70">
        <v>0</v>
      </c>
      <c r="T32" s="71">
        <v>0</v>
      </c>
    </row>
    <row r="33" spans="1:20" x14ac:dyDescent="0.25">
      <c r="A33" s="38" t="s">
        <v>38</v>
      </c>
      <c r="B33" s="39">
        <v>3.8980000000000001</v>
      </c>
      <c r="C33" s="39">
        <v>3.8980000000000001</v>
      </c>
      <c r="D33" s="40">
        <v>21000</v>
      </c>
      <c r="E33" s="41">
        <v>0</v>
      </c>
      <c r="F33" s="42">
        <v>0</v>
      </c>
      <c r="G33" s="42">
        <v>0</v>
      </c>
      <c r="H33" s="43"/>
      <c r="M33" s="66" t="s">
        <v>38</v>
      </c>
      <c r="N33" s="67">
        <v>1149.8878</v>
      </c>
      <c r="O33" s="67">
        <v>1149.8878</v>
      </c>
      <c r="P33" s="68">
        <v>21000</v>
      </c>
      <c r="Q33" s="69">
        <v>0</v>
      </c>
      <c r="R33" s="70">
        <v>0</v>
      </c>
      <c r="S33" s="70">
        <v>0</v>
      </c>
      <c r="T33" s="71"/>
    </row>
    <row r="34" spans="1:20" x14ac:dyDescent="0.25">
      <c r="A34" s="38" t="s">
        <v>39</v>
      </c>
      <c r="B34" s="39">
        <v>2614.2148750000001</v>
      </c>
      <c r="C34" s="39">
        <v>2617.5293750000001</v>
      </c>
      <c r="D34" s="40">
        <v>10500</v>
      </c>
      <c r="E34" s="41">
        <v>34802.25</v>
      </c>
      <c r="F34" s="42">
        <v>34802.25</v>
      </c>
      <c r="G34" s="42">
        <v>0</v>
      </c>
      <c r="H34" s="43">
        <v>0</v>
      </c>
      <c r="M34" s="66" t="s">
        <v>39</v>
      </c>
      <c r="N34" s="67">
        <v>5653.4723999999997</v>
      </c>
      <c r="O34" s="67">
        <v>5654.9022000000004</v>
      </c>
      <c r="P34" s="68">
        <v>10500</v>
      </c>
      <c r="Q34" s="69">
        <v>15012.9</v>
      </c>
      <c r="R34" s="70">
        <v>15012.9</v>
      </c>
      <c r="S34" s="70">
        <v>0</v>
      </c>
      <c r="T34" s="71">
        <v>0</v>
      </c>
    </row>
    <row r="35" spans="1:20" x14ac:dyDescent="0.25">
      <c r="A35" s="38" t="s">
        <v>40</v>
      </c>
      <c r="B35" s="39">
        <v>1.663875</v>
      </c>
      <c r="C35" s="39">
        <v>1.663875</v>
      </c>
      <c r="D35" s="40">
        <v>10500</v>
      </c>
      <c r="E35" s="41">
        <v>0</v>
      </c>
      <c r="F35" s="42">
        <v>0</v>
      </c>
      <c r="G35" s="42">
        <v>0</v>
      </c>
      <c r="H35" s="43"/>
      <c r="M35" s="66" t="s">
        <v>40</v>
      </c>
      <c r="N35" s="67">
        <v>3155.9856</v>
      </c>
      <c r="O35" s="67">
        <v>3155.9856</v>
      </c>
      <c r="P35" s="68">
        <v>10500</v>
      </c>
      <c r="Q35" s="69">
        <v>0</v>
      </c>
      <c r="R35" s="70">
        <v>0</v>
      </c>
      <c r="S35" s="70">
        <v>0</v>
      </c>
      <c r="T35" s="71"/>
    </row>
    <row r="36" spans="1:20" x14ac:dyDescent="0.25">
      <c r="A36" s="38" t="s">
        <v>41</v>
      </c>
      <c r="B36" s="39">
        <v>3107.22975</v>
      </c>
      <c r="C36" s="39">
        <v>3111.7532500000002</v>
      </c>
      <c r="D36" s="40">
        <v>10500</v>
      </c>
      <c r="E36" s="41">
        <v>47496.75</v>
      </c>
      <c r="F36" s="42">
        <v>47496.75</v>
      </c>
      <c r="G36" s="42">
        <v>0</v>
      </c>
      <c r="H36" s="43">
        <v>0</v>
      </c>
      <c r="M36" s="66" t="s">
        <v>41</v>
      </c>
      <c r="N36" s="67">
        <v>4017.3809999999999</v>
      </c>
      <c r="O36" s="67">
        <v>4017.3809999999999</v>
      </c>
      <c r="P36" s="68">
        <v>10500</v>
      </c>
      <c r="Q36" s="69">
        <v>0</v>
      </c>
      <c r="R36" s="70">
        <v>0</v>
      </c>
      <c r="S36" s="70">
        <v>0</v>
      </c>
      <c r="T36" s="71"/>
    </row>
    <row r="37" spans="1:20" ht="16.5" thickBot="1" x14ac:dyDescent="0.3">
      <c r="A37" s="44" t="s">
        <v>42</v>
      </c>
      <c r="B37" s="45">
        <v>3.0017499999999999</v>
      </c>
      <c r="C37" s="45">
        <v>3.0017499999999999</v>
      </c>
      <c r="D37" s="46">
        <v>10500</v>
      </c>
      <c r="E37" s="47">
        <v>0</v>
      </c>
      <c r="F37" s="48">
        <v>0</v>
      </c>
      <c r="G37" s="48">
        <v>0</v>
      </c>
      <c r="H37" s="49"/>
      <c r="M37" s="72" t="s">
        <v>42</v>
      </c>
      <c r="N37" s="73">
        <v>2732.7292000000002</v>
      </c>
      <c r="O37" s="73">
        <v>2732.7292000000002</v>
      </c>
      <c r="P37" s="74">
        <v>10500</v>
      </c>
      <c r="Q37" s="75">
        <v>0</v>
      </c>
      <c r="R37" s="76">
        <v>0</v>
      </c>
      <c r="S37" s="76">
        <v>0</v>
      </c>
      <c r="T37" s="77"/>
    </row>
    <row r="38" spans="1:20" x14ac:dyDescent="0.25">
      <c r="B38" s="22"/>
      <c r="C38" s="22"/>
      <c r="E38" s="50">
        <f>SUM(E9:E37)</f>
        <v>1750729.2449999999</v>
      </c>
      <c r="F38" s="51">
        <f>SUM(F9:F37)</f>
        <v>1750729.2449999999</v>
      </c>
      <c r="G38" s="51">
        <f>SUM(G9:G37)</f>
        <v>0</v>
      </c>
    </row>
    <row r="39" spans="1:20" x14ac:dyDescent="0.25">
      <c r="B39" s="22"/>
      <c r="C39" s="22"/>
    </row>
    <row r="40" spans="1:20" x14ac:dyDescent="0.25">
      <c r="B40" s="22"/>
      <c r="C40" s="22"/>
    </row>
    <row r="41" spans="1:20" x14ac:dyDescent="0.25">
      <c r="B41" s="22"/>
      <c r="C41" s="22"/>
    </row>
    <row r="42" spans="1:20" x14ac:dyDescent="0.25">
      <c r="B42" s="22"/>
      <c r="C42" s="22"/>
    </row>
    <row r="43" spans="1:20" x14ac:dyDescent="0.25">
      <c r="B43" s="22"/>
      <c r="C43" s="22"/>
    </row>
    <row r="44" spans="1:20" x14ac:dyDescent="0.25">
      <c r="B44" s="22"/>
      <c r="C44" s="22"/>
    </row>
    <row r="45" spans="1:20" x14ac:dyDescent="0.25">
      <c r="B45" s="22"/>
      <c r="C45" s="22"/>
    </row>
    <row r="46" spans="1:20" x14ac:dyDescent="0.25">
      <c r="B46" s="22"/>
      <c r="C46" s="22"/>
    </row>
    <row r="47" spans="1:20" x14ac:dyDescent="0.25">
      <c r="B47" s="22"/>
      <c r="C47" s="22"/>
    </row>
    <row r="48" spans="1:20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M7:M8"/>
    <mergeCell ref="N7:N8"/>
    <mergeCell ref="O7:O8"/>
    <mergeCell ref="P7:P8"/>
    <mergeCell ref="T7:T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2018-12-24T05:01:18Z</dcterms:modified>
</cp:coreProperties>
</file>